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Моздокская 7" sheetId="1" r:id="rId1"/>
  </sheets>
  <externalReferences>
    <externalReference r:id="rId2"/>
  </externalReferences>
  <definedNames>
    <definedName name="Z_6E36EA37_049E_4FAE_B719_2847CD16F858_.wvu.Cols" localSheetId="0" hidden="1">'Моздокская 7'!#REF!,'Моздокская 7'!#REF!</definedName>
    <definedName name="Z_6E36EA37_049E_4FAE_B719_2847CD16F858_.wvu.Rows" localSheetId="0" hidden="1">'Моздокская 7'!$42:$45</definedName>
    <definedName name="Z_73C0D023_21BD_4441_8EFA_957546C15799_.wvu.Cols" localSheetId="0" hidden="1">'Моздокская 7'!#REF!,'Моздокская 7'!#REF!</definedName>
    <definedName name="Z_73C0D023_21BD_4441_8EFA_957546C15799_.wvu.Rows" localSheetId="0" hidden="1">'Моздокская 7'!$42:$45</definedName>
    <definedName name="_xlnm.Print_Area" localSheetId="0">'Моздокская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<sst xmlns="http://schemas.openxmlformats.org/spreadsheetml/2006/main" count="62" uniqueCount="53">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</sst>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21">
          <cell r="W221">
            <v>40742.471252521762</v>
          </cell>
          <cell r="X221">
            <v>8204.6662369628302</v>
          </cell>
          <cell r="Y221">
            <v>74488.692600000009</v>
          </cell>
          <cell r="AA221">
            <v>0</v>
          </cell>
          <cell r="AI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5567.4252000000006</v>
          </cell>
          <cell r="AP221">
            <v>0</v>
          </cell>
          <cell r="AQ221">
            <v>0</v>
          </cell>
          <cell r="AX221">
            <v>118834.46250998254</v>
          </cell>
          <cell r="BB221">
            <v>1042.0999999999999</v>
          </cell>
          <cell r="BC221">
            <v>0</v>
          </cell>
          <cell r="BD221">
            <v>0</v>
          </cell>
          <cell r="BN221">
            <v>5814</v>
          </cell>
          <cell r="BO221">
            <v>5283.6</v>
          </cell>
          <cell r="BP221">
            <v>0</v>
          </cell>
          <cell r="BQ221">
            <v>0</v>
          </cell>
          <cell r="CN221">
            <v>11556.110306310344</v>
          </cell>
          <cell r="CO221">
            <v>2376.55516011382</v>
          </cell>
          <cell r="CP221">
            <v>8.16</v>
          </cell>
          <cell r="DE221">
            <v>10607.261363125401</v>
          </cell>
          <cell r="DS221">
            <v>53351.557499994997</v>
          </cell>
          <cell r="DT221">
            <v>11059.310006660227</v>
          </cell>
          <cell r="DU221">
            <v>8558.5681000000004</v>
          </cell>
          <cell r="DW221">
            <v>0</v>
          </cell>
          <cell r="DX221">
            <v>0</v>
          </cell>
          <cell r="EC221">
            <v>0</v>
          </cell>
          <cell r="EL221">
            <v>51965.981677172655</v>
          </cell>
          <cell r="EU221">
            <v>54975.800161831852</v>
          </cell>
          <cell r="EV221">
            <v>13482.873795291303</v>
          </cell>
          <cell r="EW221">
            <v>1515.7098000000001</v>
          </cell>
          <cell r="FH221">
            <v>43685.486970108381</v>
          </cell>
          <cell r="FM221">
            <v>22326.842616583235</v>
          </cell>
          <cell r="FN221">
            <v>6716.9383208503386</v>
          </cell>
          <cell r="FO221">
            <v>2.7742047627322485E-13</v>
          </cell>
          <cell r="FU221">
            <v>18332.435656986432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1855337.13</v>
      </c>
      <c r="F9" s="16">
        <f t="shared" ref="F9:G9" si="0">SUM(F10:F14)</f>
        <v>1893489.09</v>
      </c>
      <c r="G9" s="16">
        <f t="shared" si="0"/>
        <v>237422.76</v>
      </c>
    </row>
    <row r="10" spans="1:7" ht="13.15" customHeight="1" x14ac:dyDescent="0.25">
      <c r="A10" s="73" t="s">
        <v>9</v>
      </c>
      <c r="B10" s="74"/>
      <c r="C10" s="74"/>
      <c r="D10" s="75"/>
      <c r="E10" s="17">
        <v>670940.27</v>
      </c>
      <c r="F10" s="17">
        <v>693122.02</v>
      </c>
      <c r="G10" s="18">
        <v>120082.74</v>
      </c>
    </row>
    <row r="11" spans="1:7" ht="14.45" customHeight="1" x14ac:dyDescent="0.25">
      <c r="A11" s="73" t="s">
        <v>10</v>
      </c>
      <c r="B11" s="74"/>
      <c r="C11" s="74"/>
      <c r="D11" s="75"/>
      <c r="E11" s="17">
        <v>434455.28</v>
      </c>
      <c r="F11" s="17">
        <v>475857.78</v>
      </c>
      <c r="G11" s="18">
        <v>25166.02</v>
      </c>
    </row>
    <row r="12" spans="1:7" ht="13.9" customHeight="1" x14ac:dyDescent="0.25">
      <c r="A12" s="73" t="s">
        <v>11</v>
      </c>
      <c r="B12" s="74"/>
      <c r="C12" s="74"/>
      <c r="D12" s="75"/>
      <c r="E12" s="17">
        <v>124327.64</v>
      </c>
      <c r="F12" s="17">
        <v>110219.28</v>
      </c>
      <c r="G12" s="18">
        <v>14937.53</v>
      </c>
    </row>
    <row r="13" spans="1:7" ht="13.5" customHeight="1" x14ac:dyDescent="0.25">
      <c r="A13" s="73" t="s">
        <v>12</v>
      </c>
      <c r="B13" s="74"/>
      <c r="C13" s="74"/>
      <c r="D13" s="75"/>
      <c r="E13" s="17">
        <v>137690.34</v>
      </c>
      <c r="F13" s="17">
        <v>122439.94</v>
      </c>
      <c r="G13" s="18">
        <v>15853.96</v>
      </c>
    </row>
    <row r="14" spans="1:7" ht="14.45" customHeight="1" x14ac:dyDescent="0.25">
      <c r="A14" s="66" t="s">
        <v>13</v>
      </c>
      <c r="B14" s="66"/>
      <c r="C14" s="66"/>
      <c r="D14" s="66"/>
      <c r="E14" s="17">
        <v>487923.6</v>
      </c>
      <c r="F14" s="17">
        <v>491850.07</v>
      </c>
      <c r="G14" s="18">
        <v>61382.51</v>
      </c>
    </row>
    <row r="15" spans="1:7" ht="15.75" x14ac:dyDescent="0.25">
      <c r="A15" s="76" t="s">
        <v>41</v>
      </c>
      <c r="B15" s="77"/>
      <c r="C15" s="77"/>
      <c r="D15" s="78"/>
      <c r="E15" s="16">
        <f>SUM(E16:E19)</f>
        <v>781614.39</v>
      </c>
      <c r="F15" s="16">
        <f t="shared" ref="F15:G15" si="1">SUM(F16:F19)</f>
        <v>792074.79999999993</v>
      </c>
      <c r="G15" s="16">
        <f t="shared" si="1"/>
        <v>87814.02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759197.81</v>
      </c>
      <c r="F16" s="17">
        <v>771586.86</v>
      </c>
      <c r="G16" s="18">
        <v>85885.38</v>
      </c>
    </row>
    <row r="17" spans="1:13" ht="15.75" x14ac:dyDescent="0.25">
      <c r="A17" s="66" t="s">
        <v>46</v>
      </c>
      <c r="B17" s="66"/>
      <c r="C17" s="66"/>
      <c r="D17" s="66"/>
      <c r="E17" s="17">
        <v>2430.48</v>
      </c>
      <c r="F17" s="17">
        <v>2195.94</v>
      </c>
      <c r="G17" s="18">
        <v>234.54</v>
      </c>
    </row>
    <row r="18" spans="1:13" ht="15.75" x14ac:dyDescent="0.25">
      <c r="A18" s="66" t="s">
        <v>47</v>
      </c>
      <c r="B18" s="66"/>
      <c r="C18" s="66"/>
      <c r="D18" s="66"/>
      <c r="E18" s="17"/>
      <c r="F18" s="17"/>
      <c r="G18" s="18"/>
    </row>
    <row r="19" spans="1:13" ht="15.75" x14ac:dyDescent="0.25">
      <c r="A19" s="66" t="s">
        <v>48</v>
      </c>
      <c r="B19" s="66"/>
      <c r="C19" s="66"/>
      <c r="D19" s="66"/>
      <c r="E19" s="17">
        <v>19986.099999999999</v>
      </c>
      <c r="F19" s="17">
        <v>18292</v>
      </c>
      <c r="G19" s="18">
        <v>1694.1</v>
      </c>
    </row>
    <row r="20" spans="1:13" ht="15.75" x14ac:dyDescent="0.25">
      <c r="A20" s="65" t="s">
        <v>14</v>
      </c>
      <c r="B20" s="65"/>
      <c r="C20" s="65"/>
      <c r="D20" s="65"/>
      <c r="E20" s="17"/>
      <c r="F20" s="17"/>
      <c r="G20" s="18"/>
    </row>
    <row r="21" spans="1:13" ht="15.75" x14ac:dyDescent="0.25">
      <c r="A21" s="66" t="s">
        <v>15</v>
      </c>
      <c r="B21" s="66"/>
      <c r="C21" s="66"/>
      <c r="D21" s="66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39" t="s">
        <v>44</v>
      </c>
      <c r="B24" s="39"/>
      <c r="C24" s="39"/>
      <c r="D24" s="39"/>
      <c r="E24" s="39"/>
      <c r="F24" s="17">
        <v>125052.3602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247837.71779946715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35" t="s">
        <v>16</v>
      </c>
      <c r="B27" s="36"/>
      <c r="C27" s="36"/>
      <c r="D27" s="36"/>
      <c r="E27" s="42"/>
      <c r="F27" s="25">
        <f>'[1]свод за год'!W221</f>
        <v>40742.471252521762</v>
      </c>
      <c r="M27" s="32"/>
    </row>
    <row r="28" spans="1:13" ht="15.75" hidden="1" x14ac:dyDescent="0.25">
      <c r="A28" s="35" t="s">
        <v>31</v>
      </c>
      <c r="B28" s="36"/>
      <c r="C28" s="36"/>
      <c r="D28" s="36"/>
      <c r="E28" s="42"/>
      <c r="F28" s="25">
        <f>'[1]свод за год'!X221</f>
        <v>8204.6662369628302</v>
      </c>
    </row>
    <row r="29" spans="1:13" ht="15.75" hidden="1" x14ac:dyDescent="0.25">
      <c r="A29" s="35" t="s">
        <v>18</v>
      </c>
      <c r="B29" s="36"/>
      <c r="C29" s="36"/>
      <c r="D29" s="36"/>
      <c r="E29" s="42"/>
      <c r="F29" s="25">
        <f>'[1]свод за год'!Y221</f>
        <v>74488.692600000009</v>
      </c>
    </row>
    <row r="30" spans="1:13" ht="15.75" hidden="1" x14ac:dyDescent="0.25">
      <c r="A30" s="35" t="s">
        <v>19</v>
      </c>
      <c r="B30" s="36"/>
      <c r="C30" s="36"/>
      <c r="D30" s="36"/>
      <c r="E30" s="42"/>
      <c r="F30" s="25">
        <f>'[1]свод за год'!AA221+'[1]свод за год'!AI221+'[1]свод за год'!AL221+'[1]свод за год'!AO221+'[1]свод за год'!AP221+'[1]свод за год'!AQ221</f>
        <v>5567.4252000000006</v>
      </c>
    </row>
    <row r="31" spans="1:13" ht="36.75" hidden="1" customHeight="1" x14ac:dyDescent="0.25">
      <c r="A31" s="50" t="s">
        <v>32</v>
      </c>
      <c r="B31" s="57"/>
      <c r="C31" s="57"/>
      <c r="D31" s="57"/>
      <c r="E31" s="58"/>
      <c r="F31" s="25">
        <f>'[1]свод за год'!AX221</f>
        <v>118834.46250998254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SUM(F34:F38)+29620</f>
        <v>179103.50411337745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37" t="s">
        <v>16</v>
      </c>
      <c r="B34" s="37"/>
      <c r="C34" s="37"/>
      <c r="D34" s="37"/>
      <c r="E34" s="37"/>
      <c r="F34" s="25">
        <f>'[1]свод за год'!CN221+'[1]свод за год'!DS221</f>
        <v>64907.66780630534</v>
      </c>
      <c r="M34" s="32"/>
    </row>
    <row r="35" spans="1:13" ht="15.75" hidden="1" x14ac:dyDescent="0.25">
      <c r="A35" s="37" t="s">
        <v>31</v>
      </c>
      <c r="B35" s="37"/>
      <c r="C35" s="37"/>
      <c r="D35" s="37"/>
      <c r="E35" s="37"/>
      <c r="F35" s="25">
        <f>'[1]свод за год'!CO221+'[1]свод за год'!DT221</f>
        <v>13435.865166774047</v>
      </c>
    </row>
    <row r="36" spans="1:13" ht="15.75" hidden="1" x14ac:dyDescent="0.25">
      <c r="A36" s="37" t="s">
        <v>18</v>
      </c>
      <c r="B36" s="37"/>
      <c r="C36" s="37"/>
      <c r="D36" s="37"/>
      <c r="E36" s="37"/>
      <c r="F36" s="25">
        <f>'[1]свод за год'!CP221+'[1]свод за год'!DU221</f>
        <v>8566.7281000000003</v>
      </c>
    </row>
    <row r="37" spans="1:13" ht="15.75" hidden="1" x14ac:dyDescent="0.25">
      <c r="A37" s="37" t="s">
        <v>19</v>
      </c>
      <c r="B37" s="37"/>
      <c r="C37" s="37"/>
      <c r="D37" s="37"/>
      <c r="E37" s="37"/>
      <c r="F37" s="25">
        <f>'[1]свод за год'!AK221+'[1]свод за год'!AM221+'[1]свод за год'!AN221+'[1]свод за год'!BD221+'[1]свод за год'!EC221+'[1]свод за год'!DW221+'[1]свод за год'!DX221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год'!DE221+'[1]свод за год'!EL221</f>
        <v>62573.243040298054</v>
      </c>
    </row>
    <row r="39" spans="1:13" ht="32.450000000000003" customHeight="1" x14ac:dyDescent="0.25">
      <c r="A39" s="41" t="s">
        <v>35</v>
      </c>
      <c r="B39" s="53"/>
      <c r="C39" s="53"/>
      <c r="D39" s="53"/>
      <c r="E39" s="54"/>
      <c r="F39" s="26">
        <f>SUM(F40:F48)+87375.81</f>
        <v>260551.59732165153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5">
        <f>'[1]свод за год'!EU221+'[1]свод за год'!FM221</f>
        <v>77302.642778415087</v>
      </c>
      <c r="M40" s="32"/>
    </row>
    <row r="41" spans="1:13" ht="15.75" hidden="1" x14ac:dyDescent="0.25">
      <c r="A41" s="35" t="s">
        <v>31</v>
      </c>
      <c r="B41" s="36"/>
      <c r="C41" s="36"/>
      <c r="D41" s="36"/>
      <c r="E41" s="36"/>
      <c r="F41" s="25">
        <f>'[1]свод за год'!EV221+'[1]свод за год'!FN221</f>
        <v>20199.812116141642</v>
      </c>
    </row>
    <row r="42" spans="1:13" ht="15.6" hidden="1" customHeight="1" x14ac:dyDescent="0.25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25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25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25">
      <c r="A45" s="35" t="s">
        <v>17</v>
      </c>
      <c r="B45" s="36"/>
      <c r="C45" s="36"/>
      <c r="D45" s="36"/>
      <c r="E45" s="36"/>
      <c r="F45" s="25"/>
    </row>
    <row r="46" spans="1:13" ht="15.75" hidden="1" x14ac:dyDescent="0.25">
      <c r="A46" s="37" t="s">
        <v>18</v>
      </c>
      <c r="B46" s="37"/>
      <c r="C46" s="37"/>
      <c r="D46" s="37"/>
      <c r="E46" s="35"/>
      <c r="F46" s="25">
        <f>'[1]свод за год'!EW221+'[1]свод за год'!FO221</f>
        <v>1515.7098000000003</v>
      </c>
    </row>
    <row r="47" spans="1:13" ht="15.75" hidden="1" x14ac:dyDescent="0.25">
      <c r="A47" s="35" t="s">
        <v>19</v>
      </c>
      <c r="B47" s="36"/>
      <c r="C47" s="36"/>
      <c r="D47" s="36"/>
      <c r="E47" s="36"/>
      <c r="F47" s="25">
        <f>'[1]свод за год'!BB221+'[1]свод за год'!BC221+'[1]свод за год'!BN221+'[1]свод за год'!BO221+'[1]свод за год'!BP221+'[1]свод за год'!BQ221</f>
        <v>12139.7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год'!FH221+'[1]свод за год'!FU221</f>
        <v>62017.922627094813</v>
      </c>
    </row>
    <row r="49" spans="1:12" ht="15.6" hidden="1" customHeight="1" x14ac:dyDescent="0.25">
      <c r="A49" s="41" t="s">
        <v>37</v>
      </c>
      <c r="B49" s="36"/>
      <c r="C49" s="36"/>
      <c r="D49" s="36"/>
      <c r="E49" s="42"/>
      <c r="F49" s="33"/>
    </row>
    <row r="50" spans="1:12" ht="15.75" x14ac:dyDescent="0.25">
      <c r="A50" s="43" t="s">
        <v>49</v>
      </c>
      <c r="B50" s="44"/>
      <c r="C50" s="44"/>
      <c r="D50" s="44"/>
      <c r="E50" s="45"/>
      <c r="F50" s="26">
        <f>F25+F32+F39+F49</f>
        <v>687492.8192344961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133892.70000000001</v>
      </c>
    </row>
    <row r="52" spans="1:12" ht="15.75" x14ac:dyDescent="0.25">
      <c r="A52" s="35" t="s">
        <v>23</v>
      </c>
      <c r="B52" s="36"/>
      <c r="C52" s="36"/>
      <c r="D52" s="36"/>
      <c r="E52" s="36"/>
      <c r="F52" s="25">
        <v>69066.570000000007</v>
      </c>
    </row>
    <row r="53" spans="1:12" ht="15.75" x14ac:dyDescent="0.25">
      <c r="A53" s="35" t="s">
        <v>24</v>
      </c>
      <c r="B53" s="36"/>
      <c r="C53" s="36"/>
      <c r="D53" s="36"/>
      <c r="E53" s="36"/>
      <c r="F53" s="25">
        <v>64826.13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6">
        <f>F50+F51</f>
        <v>821385.51923449617</v>
      </c>
      <c r="L55" s="19"/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759197.81</v>
      </c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771586.86</v>
      </c>
      <c r="H57" s="28"/>
      <c r="L57" s="19"/>
    </row>
    <row r="58" spans="1:12" ht="15.75" x14ac:dyDescent="0.25">
      <c r="A58" s="40" t="s">
        <v>28</v>
      </c>
      <c r="B58" s="40"/>
      <c r="C58" s="40"/>
      <c r="D58" s="40"/>
      <c r="E58" s="40"/>
      <c r="F58" s="26">
        <f>F24+F56-F55</f>
        <v>62864.650965503883</v>
      </c>
      <c r="H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7</vt:lpstr>
      <vt:lpstr>'Моздокская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2018-04-10T08:58:22Z</cp:lastPrinted>
  <dcterms:created xsi:type="dcterms:W3CDTF">2013-05-24T09:13:10Z</dcterms:created>
  <dcterms:modified xsi:type="dcterms:W3CDTF">2018-04-10T08:58:23Z</dcterms:modified>
</cp:coreProperties>
</file>